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U:\ZD\ZEK\SE\Ausschreibungen 2026\012-26 VV Schädlingsmanagement\03 Vergabeunterlagen\3.1 Teilnahmeunterlagen\"/>
    </mc:Choice>
  </mc:AlternateContent>
  <xr:revisionPtr revIDLastSave="0" documentId="8_{CCFCF8EF-A034-45E3-9317-1021BA54C90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" i="1" l="1"/>
  <c r="G9" i="1"/>
  <c r="G8" i="1"/>
  <c r="G7" i="1"/>
  <c r="G6" i="1"/>
  <c r="G14" i="1" s="1"/>
  <c r="G5" i="1"/>
  <c r="G4" i="1"/>
  <c r="G3" i="1"/>
</calcChain>
</file>

<file path=xl/sharedStrings.xml><?xml version="1.0" encoding="utf-8"?>
<sst xmlns="http://schemas.openxmlformats.org/spreadsheetml/2006/main" count="38" uniqueCount="31">
  <si>
    <t>Pos.</t>
  </si>
  <si>
    <t>Leistungsbeschreibung</t>
  </si>
  <si>
    <t>Einzel- Preis (netto)</t>
  </si>
  <si>
    <t>Gesamt- Preis p.a. (netto)</t>
  </si>
  <si>
    <t>Systemeinrichtung und temporäres Monitoring</t>
  </si>
  <si>
    <t>einmalig</t>
  </si>
  <si>
    <t>Objektbezogene Gefahrenanalyse</t>
  </si>
  <si>
    <t>Monitoring für fliegende Insekten</t>
  </si>
  <si>
    <t>Akutmaßnahmen in den Sielschächten</t>
  </si>
  <si>
    <t>-</t>
  </si>
  <si>
    <t>Zusätzliche Kosten für 15 Userlizenzen</t>
  </si>
  <si>
    <t>Jährliche Schulung</t>
  </si>
  <si>
    <t>Bemerkung</t>
  </si>
  <si>
    <t>Menge pro Jahr</t>
  </si>
  <si>
    <t>Die angegebene Jahresmenge ist bindend</t>
  </si>
  <si>
    <t>30 *</t>
  </si>
  <si>
    <t>80 *</t>
  </si>
  <si>
    <t xml:space="preserve">Akutmaßnahmen der  Sondergruppe 4 </t>
  </si>
  <si>
    <t xml:space="preserve">Akutmaßnahmen der Schädlingsgruppe 3 </t>
  </si>
  <si>
    <t xml:space="preserve">Akutmaßnahmen der Schädlingsgruppe 2 </t>
  </si>
  <si>
    <t xml:space="preserve">Akutmaßnahmen der Schädlingsgruppe 1 </t>
  </si>
  <si>
    <t>10 *</t>
  </si>
  <si>
    <t>Preis inklusive aller Materialien für Köder, Monitoring-Systeme etc.</t>
  </si>
  <si>
    <r>
      <t xml:space="preserve">Anzahl kalkulierter Köderstationen / Insektendetektoren usw. -
</t>
    </r>
    <r>
      <rPr>
        <b/>
        <i/>
        <sz val="11"/>
        <color rgb="FFFF0000"/>
        <rFont val="Arial"/>
        <family val="2"/>
      </rPr>
      <t>bitte eintragen!</t>
    </r>
  </si>
  <si>
    <t xml:space="preserve"> </t>
  </si>
  <si>
    <t>* Die angegebenen Mengen basieren auf den Durchschnittswerten der Vorjahre und dienen nur zur Orientierung - eine Abnahmeverpflichtung des UKE`s besteht daraus nicht</t>
  </si>
  <si>
    <t>Ort, Datum, Unterschrift und Stempel (Bieter)</t>
  </si>
  <si>
    <t>Permanent-Monitoring für Schadnager
(inklusive des Versorgungstunnels)</t>
  </si>
  <si>
    <t>Monitoring für kriechende Insekten
(inklusive des Versorgungstunnels)</t>
  </si>
  <si>
    <r>
      <t>Bitte</t>
    </r>
    <r>
      <rPr>
        <b/>
        <i/>
        <sz val="11"/>
        <color rgb="FFFF0000"/>
        <rFont val="Arial"/>
        <family val="2"/>
      </rPr>
      <t xml:space="preserve"> Stundesatz</t>
    </r>
    <r>
      <rPr>
        <i/>
        <sz val="11"/>
        <color rgb="FFFF0000"/>
        <rFont val="Arial"/>
        <family val="2"/>
      </rPr>
      <t xml:space="preserve"> inkl. An- und Abfahrtskosten angeben</t>
    </r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</si>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</sst>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  <font>
      <i/>
      <sz val="11"/>
      <color theme="1"/>
      <name val="Arial"/>
      <family val="2"/>
    </font>
    <font>
      <b/>
      <sz val="11"/>
      <color rgb="FFFF0000"/>
      <name val="Arial"/>
      <family val="2"/>
    </font>
    <font>
      <b/>
      <i/>
      <sz val="11"/>
      <color rgb="FFFF0000"/>
      <name val="Arial"/>
      <family val="2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double">
        <color indexed="64"/>
      </bottom>
      <diagonal/>
    </border>
    <border>
      <left style="thick">
        <color rgb="FF000000"/>
      </left>
      <right style="medium">
        <color rgb="FF000000"/>
      </right>
      <top/>
      <bottom style="double">
        <color indexed="64"/>
      </bottom>
      <diagonal/>
    </border>
    <border>
      <left/>
      <right style="medium">
        <color rgb="FF000000"/>
      </right>
      <top/>
      <bottom style="double">
        <color indexed="64"/>
      </bottom>
      <diagonal/>
    </border>
    <border>
      <left/>
      <right style="thick">
        <color rgb="FF000000"/>
      </right>
      <top/>
      <bottom style="double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164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vertical="center" wrapText="1"/>
      <protection locked="0"/>
    </xf>
    <xf numFmtId="164" fontId="1" fillId="0" borderId="7" xfId="0" applyNumberFormat="1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top" wrapText="1"/>
    </xf>
    <xf numFmtId="0" fontId="2" fillId="2" borderId="2" xfId="0" applyFont="1" applyFill="1" applyBorder="1" applyAlignment="1" applyProtection="1">
      <alignment horizontal="center" vertical="top" wrapText="1"/>
    </xf>
    <xf numFmtId="0" fontId="5" fillId="2" borderId="2" xfId="0" applyFont="1" applyFill="1" applyBorder="1" applyAlignment="1" applyProtection="1">
      <alignment horizontal="center" vertical="top" wrapText="1"/>
    </xf>
    <xf numFmtId="0" fontId="2" fillId="2" borderId="3" xfId="0" applyFont="1" applyFill="1" applyBorder="1" applyAlignment="1" applyProtection="1">
      <alignment horizontal="center" vertical="top" wrapText="1"/>
    </xf>
    <xf numFmtId="0" fontId="5" fillId="2" borderId="3" xfId="0" applyFont="1" applyFill="1" applyBorder="1" applyAlignment="1" applyProtection="1">
      <alignment horizontal="center" vertical="top" wrapText="1"/>
    </xf>
    <xf numFmtId="0" fontId="0" fillId="0" borderId="0" xfId="0" applyProtection="1"/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left" vertical="center" wrapText="1"/>
    </xf>
    <xf numFmtId="0" fontId="2" fillId="0" borderId="5" xfId="0" applyFont="1" applyBorder="1" applyAlignment="1" applyProtection="1">
      <alignment horizontal="center" vertical="center" wrapText="1"/>
    </xf>
    <xf numFmtId="164" fontId="1" fillId="0" borderId="6" xfId="0" applyNumberFormat="1" applyFont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3" borderId="8" xfId="0" applyFont="1" applyFill="1" applyBorder="1" applyAlignment="1" applyProtection="1">
      <alignment vertical="center" wrapText="1"/>
    </xf>
    <xf numFmtId="0" fontId="7" fillId="0" borderId="0" xfId="0" applyFont="1" applyProtection="1"/>
    <xf numFmtId="0" fontId="0" fillId="0" borderId="0" xfId="0" applyProtection="1">
      <protection locked="0"/>
    </xf>
    <xf numFmtId="164" fontId="1" fillId="0" borderId="8" xfId="0" applyNumberFormat="1" applyFont="1" applyBorder="1" applyAlignment="1" applyProtection="1">
      <alignment horizontal="center" vertical="center" wrapText="1"/>
    </xf>
    <xf numFmtId="0" fontId="1" fillId="0" borderId="21" xfId="0" applyFont="1" applyBorder="1" applyAlignment="1" applyProtection="1">
      <alignment horizontal="center" vertical="center" wrapText="1"/>
    </xf>
    <xf numFmtId="0" fontId="1" fillId="0" borderId="22" xfId="0" applyFont="1" applyBorder="1" applyAlignment="1" applyProtection="1">
      <alignment horizontal="left" vertical="center" wrapText="1"/>
    </xf>
    <xf numFmtId="0" fontId="4" fillId="0" borderId="22" xfId="0" applyFont="1" applyBorder="1" applyAlignment="1" applyProtection="1">
      <alignment horizontal="left" vertical="center" wrapText="1"/>
    </xf>
    <xf numFmtId="0" fontId="1" fillId="0" borderId="22" xfId="0" applyFont="1" applyBorder="1" applyAlignment="1" applyProtection="1">
      <alignment horizontal="center" vertical="center" wrapText="1"/>
    </xf>
    <xf numFmtId="164" fontId="1" fillId="0" borderId="22" xfId="0" applyNumberFormat="1" applyFont="1" applyBorder="1" applyAlignment="1" applyProtection="1">
      <alignment horizontal="center" vertical="center" wrapText="1"/>
      <protection locked="0"/>
    </xf>
    <xf numFmtId="164" fontId="1" fillId="0" borderId="23" xfId="0" applyNumberFormat="1" applyFont="1" applyBorder="1" applyAlignment="1" applyProtection="1">
      <alignment horizontal="center" vertical="center" wrapText="1"/>
    </xf>
    <xf numFmtId="0" fontId="1" fillId="3" borderId="23" xfId="0" applyFont="1" applyFill="1" applyBorder="1" applyAlignment="1" applyProtection="1">
      <alignment vertical="center" wrapText="1"/>
    </xf>
    <xf numFmtId="0" fontId="1" fillId="3" borderId="20" xfId="0" applyFont="1" applyFill="1" applyBorder="1" applyAlignment="1" applyProtection="1">
      <alignment vertical="center" wrapText="1"/>
    </xf>
    <xf numFmtId="0" fontId="0" fillId="0" borderId="17" xfId="0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16" xfId="0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zoomScale="85" zoomScaleNormal="85" workbookViewId="0">
      <selection activeCell="N6" sqref="N6"/>
    </sheetView>
  </sheetViews>
  <sheetFormatPr baseColWidth="10" defaultRowHeight="15" x14ac:dyDescent="0.25"/>
  <cols>
    <col min="1" max="2" width="11.42578125" style="23"/>
    <col min="3" max="3" width="32.85546875" style="23" customWidth="1"/>
    <col min="4" max="4" width="27" style="23" customWidth="1"/>
    <col min="5" max="5" width="18.7109375" style="23" customWidth="1"/>
    <col min="6" max="6" width="19.42578125" style="23" customWidth="1"/>
    <col min="7" max="7" width="20.7109375" style="23" customWidth="1"/>
    <col min="8" max="8" width="40.7109375" style="23" customWidth="1"/>
    <col min="9" max="9" width="6.5703125" style="23" customWidth="1"/>
    <col min="10" max="16384" width="11.42578125" style="23"/>
  </cols>
  <sheetData>
    <row r="1" spans="1:11" ht="45.75" thickTop="1" thickBot="1" x14ac:dyDescent="0.3">
      <c r="A1" s="9"/>
      <c r="B1" s="4" t="s">
        <v>0</v>
      </c>
      <c r="C1" s="5" t="s">
        <v>1</v>
      </c>
      <c r="D1" s="6" t="s">
        <v>12</v>
      </c>
      <c r="E1" s="5" t="s">
        <v>13</v>
      </c>
      <c r="F1" s="5" t="s">
        <v>2</v>
      </c>
      <c r="G1" s="7" t="s">
        <v>3</v>
      </c>
      <c r="H1" s="8" t="s">
        <v>23</v>
      </c>
    </row>
    <row r="2" spans="1:11" ht="56.25" customHeight="1" thickBot="1" x14ac:dyDescent="0.3">
      <c r="A2" s="9"/>
      <c r="B2" s="10">
        <v>1</v>
      </c>
      <c r="C2" s="11" t="s">
        <v>4</v>
      </c>
      <c r="D2" s="12" t="s">
        <v>22</v>
      </c>
      <c r="E2" s="13" t="s">
        <v>5</v>
      </c>
      <c r="F2" s="1"/>
      <c r="G2" s="14"/>
      <c r="H2" s="32"/>
    </row>
    <row r="3" spans="1:11" ht="44.25" customHeight="1" thickBot="1" x14ac:dyDescent="0.3">
      <c r="A3" s="9"/>
      <c r="B3" s="10">
        <v>2</v>
      </c>
      <c r="C3" s="11" t="s">
        <v>6</v>
      </c>
      <c r="D3" s="11"/>
      <c r="E3" s="16">
        <v>1</v>
      </c>
      <c r="F3" s="1"/>
      <c r="G3" s="14">
        <f>F3*E3</f>
        <v>0</v>
      </c>
      <c r="H3" s="15"/>
    </row>
    <row r="4" spans="1:11" ht="79.5" customHeight="1" thickBot="1" x14ac:dyDescent="0.3">
      <c r="A4" s="9"/>
      <c r="B4" s="10">
        <v>3</v>
      </c>
      <c r="C4" s="11" t="s">
        <v>27</v>
      </c>
      <c r="D4" s="12" t="s">
        <v>14</v>
      </c>
      <c r="E4" s="13">
        <v>12</v>
      </c>
      <c r="F4" s="1"/>
      <c r="G4" s="14">
        <f>F4*E4</f>
        <v>0</v>
      </c>
      <c r="H4" s="2" t="s">
        <v>24</v>
      </c>
    </row>
    <row r="5" spans="1:11" ht="78.75" customHeight="1" thickBot="1" x14ac:dyDescent="0.3">
      <c r="A5" s="9"/>
      <c r="B5" s="10">
        <v>4</v>
      </c>
      <c r="C5" s="11" t="s">
        <v>28</v>
      </c>
      <c r="D5" s="12" t="s">
        <v>14</v>
      </c>
      <c r="E5" s="13">
        <v>12</v>
      </c>
      <c r="F5" s="1"/>
      <c r="G5" s="14">
        <f>F5*E5</f>
        <v>0</v>
      </c>
      <c r="H5" s="2"/>
    </row>
    <row r="6" spans="1:11" ht="79.5" customHeight="1" thickBot="1" x14ac:dyDescent="0.3">
      <c r="A6" s="9"/>
      <c r="B6" s="10">
        <v>5</v>
      </c>
      <c r="C6" s="11" t="s">
        <v>7</v>
      </c>
      <c r="D6" s="12" t="s">
        <v>14</v>
      </c>
      <c r="E6" s="13">
        <v>2</v>
      </c>
      <c r="F6" s="1"/>
      <c r="G6" s="14">
        <f>F6*E6</f>
        <v>0</v>
      </c>
      <c r="H6" s="2"/>
    </row>
    <row r="7" spans="1:11" ht="61.5" customHeight="1" thickBot="1" x14ac:dyDescent="0.3">
      <c r="A7" s="9"/>
      <c r="B7" s="10">
        <v>6</v>
      </c>
      <c r="C7" s="11" t="s">
        <v>20</v>
      </c>
      <c r="D7" s="12" t="s">
        <v>29</v>
      </c>
      <c r="E7" s="16" t="s">
        <v>15</v>
      </c>
      <c r="F7" s="1"/>
      <c r="G7" s="14">
        <f>F7*30</f>
        <v>0</v>
      </c>
      <c r="H7" s="15"/>
    </row>
    <row r="8" spans="1:11" ht="50.25" customHeight="1" thickBot="1" x14ac:dyDescent="0.3">
      <c r="A8" s="9"/>
      <c r="B8" s="10">
        <v>7</v>
      </c>
      <c r="C8" s="11" t="s">
        <v>19</v>
      </c>
      <c r="D8" s="12" t="s">
        <v>29</v>
      </c>
      <c r="E8" s="16" t="s">
        <v>16</v>
      </c>
      <c r="F8" s="1"/>
      <c r="G8" s="14">
        <f>F8*80</f>
        <v>0</v>
      </c>
      <c r="H8" s="15"/>
    </row>
    <row r="9" spans="1:11" ht="43.5" thickBot="1" x14ac:dyDescent="0.3">
      <c r="A9" s="9"/>
      <c r="B9" s="10">
        <v>8</v>
      </c>
      <c r="C9" s="11" t="s">
        <v>18</v>
      </c>
      <c r="D9" s="12" t="s">
        <v>29</v>
      </c>
      <c r="E9" s="16" t="s">
        <v>16</v>
      </c>
      <c r="F9" s="1"/>
      <c r="G9" s="14">
        <f>F9*80</f>
        <v>0</v>
      </c>
      <c r="H9" s="15"/>
    </row>
    <row r="10" spans="1:11" ht="43.5" thickBot="1" x14ac:dyDescent="0.3">
      <c r="A10" s="9"/>
      <c r="B10" s="10">
        <v>9</v>
      </c>
      <c r="C10" s="11" t="s">
        <v>17</v>
      </c>
      <c r="D10" s="12" t="s">
        <v>29</v>
      </c>
      <c r="E10" s="16" t="s">
        <v>21</v>
      </c>
      <c r="F10" s="1"/>
      <c r="G10" s="14">
        <f>F10*10</f>
        <v>0</v>
      </c>
      <c r="H10" s="15"/>
    </row>
    <row r="11" spans="1:11" ht="43.5" thickBot="1" x14ac:dyDescent="0.3">
      <c r="A11" s="9"/>
      <c r="B11" s="10">
        <v>10</v>
      </c>
      <c r="C11" s="11" t="s">
        <v>8</v>
      </c>
      <c r="D11" s="12" t="s">
        <v>29</v>
      </c>
      <c r="E11" s="16" t="s">
        <v>9</v>
      </c>
      <c r="F11" s="1"/>
      <c r="G11" s="14"/>
      <c r="H11" s="15"/>
    </row>
    <row r="12" spans="1:11" ht="29.25" thickBot="1" x14ac:dyDescent="0.3">
      <c r="A12" s="9"/>
      <c r="B12" s="10">
        <v>11</v>
      </c>
      <c r="C12" s="11" t="s">
        <v>10</v>
      </c>
      <c r="D12" s="17"/>
      <c r="E12" s="16">
        <v>1</v>
      </c>
      <c r="F12" s="1"/>
      <c r="G12" s="14"/>
      <c r="H12" s="15"/>
    </row>
    <row r="13" spans="1:11" ht="31.5" customHeight="1" thickBot="1" x14ac:dyDescent="0.3">
      <c r="A13" s="9"/>
      <c r="B13" s="10">
        <v>12</v>
      </c>
      <c r="C13" s="18" t="s">
        <v>11</v>
      </c>
      <c r="D13" s="19"/>
      <c r="E13" s="20">
        <v>1</v>
      </c>
      <c r="F13" s="3"/>
      <c r="G13" s="24"/>
      <c r="H13" s="21"/>
    </row>
    <row r="14" spans="1:11" ht="15.75" thickBot="1" x14ac:dyDescent="0.3">
      <c r="A14" s="9"/>
      <c r="B14" s="25"/>
      <c r="C14" s="26" t="s">
        <v>30</v>
      </c>
      <c r="D14" s="27"/>
      <c r="E14" s="28">
        <v>1</v>
      </c>
      <c r="F14" s="29"/>
      <c r="G14" s="30">
        <f>SUM(G3:G10)</f>
        <v>0</v>
      </c>
      <c r="H14" s="31"/>
      <c r="I14" s="9"/>
      <c r="J14" s="9"/>
      <c r="K14" s="9"/>
    </row>
    <row r="15" spans="1:11" ht="15.75" thickTop="1" x14ac:dyDescent="0.25">
      <c r="A15" s="9"/>
      <c r="B15" s="22" t="s">
        <v>25</v>
      </c>
      <c r="C15" s="22"/>
      <c r="D15" s="22"/>
      <c r="E15" s="22"/>
      <c r="F15" s="22"/>
      <c r="G15" s="22"/>
      <c r="H15" s="22"/>
      <c r="I15" s="9"/>
      <c r="J15" s="9"/>
      <c r="K15" s="9"/>
    </row>
    <row r="16" spans="1:11" ht="15.75" thickBot="1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3:6" x14ac:dyDescent="0.25">
      <c r="C17" s="36"/>
      <c r="D17" s="37"/>
      <c r="E17" s="37"/>
      <c r="F17" s="38"/>
    </row>
    <row r="18" spans="3:6" x14ac:dyDescent="0.25">
      <c r="C18" s="39"/>
      <c r="D18" s="40"/>
      <c r="E18" s="40"/>
      <c r="F18" s="41"/>
    </row>
    <row r="19" spans="3:6" x14ac:dyDescent="0.25">
      <c r="C19" s="39"/>
      <c r="D19" s="40"/>
      <c r="E19" s="40"/>
      <c r="F19" s="41"/>
    </row>
    <row r="20" spans="3:6" x14ac:dyDescent="0.25">
      <c r="C20" s="42"/>
      <c r="D20" s="43"/>
      <c r="E20" s="43"/>
      <c r="F20" s="44"/>
    </row>
    <row r="21" spans="3:6" ht="15.75" thickBot="1" x14ac:dyDescent="0.3">
      <c r="C21" s="33" t="s">
        <v>26</v>
      </c>
      <c r="D21" s="34"/>
      <c r="E21" s="34"/>
      <c r="F21" s="35"/>
    </row>
  </sheetData>
  <sheetProtection algorithmName="SHA-512" hashValue="wpQxAFa0MFtqiMjyauo7B6/kgJAkaeGwBNz2LdvZK5CuD7mtDQAPiaRpEIxxONKVwxsRp0UxNwFTerKQ6GX/QQ==" saltValue="g/niRgY2En0odz29EG7MkQ==" spinCount="100000" sheet="1" formatCells="0" selectLockedCells="1"/>
  <mergeCells count="2">
    <mergeCell ref="C21:F21"/>
    <mergeCell ref="C17:F20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Rosenberger, Ruth</dc:creator>
  <cp:lastModifiedBy>Rolf, Marco</cp:lastModifiedBy>
  <dcterms:created xsi:type="dcterms:W3CDTF">2018-09-24T08:26:06Z</dcterms:created>
  <dcterms:modified xsi:type="dcterms:W3CDTF">2026-07-13T12:34:28Z</dcterms:modified>
</cp:coreProperties>
</file>